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8\PREPARACION\ANEXOS\"/>
    </mc:Choice>
  </mc:AlternateContent>
  <xr:revisionPtr revIDLastSave="0" documentId="13_ncr:1_{0C4B6D71-D750-4D50-A7C5-AF0C0D213B0D}" xr6:coauthVersionLast="47" xr6:coauthVersionMax="47" xr10:uidLastSave="{00000000-0000-0000-0000-000000000000}"/>
  <workbookProtection workbookAlgorithmName="SHA-512" workbookHashValue="LWZtW+LJxJJTY3wquS/V2VJFqdO/1eo9sB4Bgxh8OoXRtkjv+IGw5TA7hVfdfXBtDsnmMWIzM8dP5XCAw3eNZQ==" workbookSaltValue="jWXDlrgPP9z/kLctcj0w8Q=="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6" i="1" l="1"/>
  <c r="J39" i="1"/>
  <c r="J40" i="1"/>
  <c r="J38" i="1"/>
  <c r="J37" i="1"/>
  <c r="J31" i="1"/>
  <c r="J30" i="1"/>
  <c r="J27" i="1"/>
  <c r="J26" i="1"/>
  <c r="J29" i="1"/>
  <c r="J28" i="1"/>
  <c r="J23" i="1"/>
  <c r="J34" i="1"/>
  <c r="J22" i="1" l="1"/>
  <c r="J24" i="1" l="1"/>
  <c r="J33" i="1" l="1"/>
  <c r="J41" i="1" s="1"/>
  <c r="J21" i="1"/>
  <c r="J45" i="1" l="1"/>
</calcChain>
</file>

<file path=xl/sharedStrings.xml><?xml version="1.0" encoding="utf-8"?>
<sst xmlns="http://schemas.openxmlformats.org/spreadsheetml/2006/main" count="52" uniqueCount="36">
  <si>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</si>
  <si>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</si>
  <si>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</si>
  <si>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</si>
  <si>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</si>
  <si>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</si>
  <si>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</si>
  <si>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</si>
  <si>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</si>
  <si>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</si>
  <si>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</si>
  <si>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</si>
  <si>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</si>
  <si>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</si>
  <si>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</si>
  <si>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</si>
  <si>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</si>
  <si>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</si>
  <si>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Estancias en UCI</t>
  </si>
  <si>
    <t>Anestesia y Reanimación (U.35)</t>
  </si>
  <si>
    <t>INTERVENCIONES QUIRÚRGICAS</t>
  </si>
  <si>
    <t>Consultas preoperatorio</t>
  </si>
  <si>
    <t>Grupo I</t>
  </si>
  <si>
    <t>Grupo II</t>
  </si>
  <si>
    <t>Grupo III</t>
  </si>
  <si>
    <t>Grupo IV</t>
  </si>
  <si>
    <t>Grupo V</t>
  </si>
  <si>
    <r>
      <t xml:space="preserve">Radiodiagnóstico (U.88)
</t>
    </r>
    <r>
      <rPr>
        <i/>
        <sz val="11"/>
        <rFont val="Calibri"/>
        <family val="2"/>
      </rPr>
      <t>(para pacientes urgentes o ingresados)</t>
    </r>
  </si>
  <si>
    <t>TAC Simple</t>
  </si>
  <si>
    <t>LOTE 2 - CONTRATACIÓN DEL SERVICIO DE ASISTENCIA SANITARIA EN HOSPITALES DE OURENSE</t>
  </si>
  <si>
    <t>Grupo VI</t>
  </si>
  <si>
    <t>Neurofisiología (U.18)</t>
  </si>
  <si>
    <t>Electromiografía</t>
  </si>
  <si>
    <t>Electromiografía bilateral</t>
  </si>
  <si>
    <t>TAC con contraste</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</si>
  <si>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61.851,67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</si>
</sst>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i/>
      <sz val="11"/>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57">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1" xfId="1" applyFont="1" applyFill="1" applyBorder="1" applyAlignment="1">
      <alignment horizontal="center" vertical="center" wrapText="1"/>
    </xf>
    <xf numFmtId="3" fontId="4" fillId="0" borderId="18"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33"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12" xfId="1" applyNumberFormat="1" applyFont="1" applyBorder="1" applyAlignment="1">
      <alignment horizontal="center" vertical="center"/>
    </xf>
    <xf numFmtId="3" fontId="4" fillId="0" borderId="39" xfId="1" applyNumberFormat="1" applyFont="1" applyBorder="1" applyAlignment="1">
      <alignment horizontal="center" vertical="center"/>
    </xf>
    <xf numFmtId="3" fontId="4" fillId="0" borderId="42" xfId="1" applyNumberFormat="1" applyFont="1" applyBorder="1" applyAlignment="1">
      <alignment horizontal="center" vertical="center"/>
    </xf>
    <xf numFmtId="0" fontId="4" fillId="3" borderId="22" xfId="1" applyFont="1" applyFill="1" applyBorder="1" applyAlignment="1">
      <alignment horizontal="center" vertical="center" wrapText="1"/>
    </xf>
    <xf numFmtId="3" fontId="4" fillId="0" borderId="46" xfId="1" applyNumberFormat="1" applyFont="1" applyBorder="1" applyAlignment="1">
      <alignment horizontal="center" vertical="center"/>
    </xf>
    <xf numFmtId="0" fontId="4" fillId="3" borderId="22" xfId="1" applyFont="1" applyFill="1" applyBorder="1" applyAlignment="1">
      <alignment horizontal="center" vertical="center" wrapText="1"/>
    </xf>
    <xf numFmtId="3" fontId="4" fillId="0" borderId="26" xfId="1" applyNumberFormat="1" applyFont="1" applyBorder="1" applyAlignment="1">
      <alignment horizontal="center" vertical="center"/>
    </xf>
    <xf numFmtId="3" fontId="4" fillId="0" borderId="30" xfId="1" applyNumberFormat="1" applyFont="1" applyBorder="1" applyAlignment="1">
      <alignment horizontal="center" vertical="center"/>
    </xf>
    <xf numFmtId="166" fontId="4" fillId="5" borderId="13" xfId="1" applyNumberFormat="1" applyFont="1" applyFill="1" applyBorder="1" applyAlignment="1" applyProtection="1">
      <alignment horizontal="center" vertical="center" wrapText="1"/>
    </xf>
    <xf numFmtId="166" fontId="4" fillId="5" borderId="25" xfId="1" applyNumberFormat="1" applyFont="1" applyFill="1" applyBorder="1" applyAlignment="1" applyProtection="1">
      <alignment horizontal="center" vertical="center" wrapText="1"/>
    </xf>
    <xf numFmtId="166" fontId="4" fillId="5" borderId="45" xfId="1" applyNumberFormat="1" applyFont="1" applyFill="1" applyBorder="1" applyAlignment="1" applyProtection="1">
      <alignment horizontal="center" vertical="center" wrapText="1"/>
    </xf>
    <xf numFmtId="166" fontId="4" fillId="5" borderId="31" xfId="1" applyNumberFormat="1" applyFont="1" applyFill="1" applyBorder="1" applyAlignment="1" applyProtection="1">
      <alignment horizontal="center" vertical="center" wrapText="1"/>
    </xf>
    <xf numFmtId="166" fontId="4" fillId="5" borderId="41"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34" xfId="1" applyNumberFormat="1" applyFont="1" applyFill="1" applyBorder="1" applyAlignment="1" applyProtection="1">
      <alignment horizontal="center" vertical="center" wrapText="1"/>
    </xf>
    <xf numFmtId="166" fontId="2" fillId="0" borderId="55" xfId="1" applyNumberFormat="1" applyBorder="1" applyAlignment="1">
      <alignment horizontal="right" vertical="center" wrapText="1"/>
    </xf>
    <xf numFmtId="166" fontId="2" fillId="0" borderId="35" xfId="1" applyNumberFormat="1" applyBorder="1" applyAlignment="1">
      <alignment horizontal="right" vertical="center" wrapText="1"/>
    </xf>
    <xf numFmtId="0" fontId="4" fillId="3" borderId="48" xfId="1" applyFont="1" applyFill="1" applyBorder="1" applyAlignment="1">
      <alignment horizontal="left" vertical="center" wrapText="1"/>
    </xf>
    <xf numFmtId="0" fontId="4" fillId="3" borderId="49" xfId="1" applyFont="1" applyFill="1" applyBorder="1" applyAlignment="1">
      <alignment horizontal="left" vertical="center" wrapText="1"/>
    </xf>
    <xf numFmtId="0" fontId="4" fillId="3" borderId="15" xfId="1" applyFont="1" applyFill="1" applyBorder="1" applyAlignment="1">
      <alignment horizontal="lef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166" fontId="4" fillId="6" borderId="40" xfId="1" applyNumberFormat="1" applyFont="1" applyFill="1" applyBorder="1" applyAlignment="1" applyProtection="1">
      <alignment horizontal="center" vertical="center" wrapText="1"/>
      <protection locked="0"/>
    </xf>
    <xf numFmtId="0" fontId="4" fillId="3" borderId="7" xfId="1" applyFont="1" applyFill="1" applyBorder="1" applyAlignment="1">
      <alignment horizontal="left" vertical="center" wrapText="1"/>
    </xf>
    <xf numFmtId="166" fontId="2" fillId="0" borderId="42" xfId="1" applyNumberFormat="1" applyBorder="1" applyAlignment="1">
      <alignment horizontal="right" vertical="center" wrapText="1"/>
    </xf>
    <xf numFmtId="166" fontId="2" fillId="0" borderId="19" xfId="1" applyNumberFormat="1" applyBorder="1" applyAlignment="1">
      <alignment horizontal="right" vertical="center" wrapText="1"/>
    </xf>
    <xf numFmtId="0" fontId="4" fillId="3" borderId="47"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14" xfId="1" applyFont="1" applyFill="1" applyBorder="1" applyAlignment="1">
      <alignment horizontal="left" vertical="center" wrapText="1"/>
    </xf>
    <xf numFmtId="166" fontId="4" fillId="6" borderId="28" xfId="1" applyNumberFormat="1" applyFont="1" applyFill="1" applyBorder="1" applyAlignment="1" applyProtection="1">
      <alignment horizontal="center" vertical="center" wrapText="1"/>
      <protection locked="0"/>
    </xf>
    <xf numFmtId="166" fontId="2" fillId="0" borderId="18" xfId="1" applyNumberFormat="1" applyBorder="1" applyAlignment="1">
      <alignment horizontal="right" vertical="center" wrapText="1"/>
    </xf>
    <xf numFmtId="166" fontId="2" fillId="0" borderId="36" xfId="1" applyNumberFormat="1" applyBorder="1" applyAlignment="1">
      <alignment horizontal="righ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25" xfId="6" applyNumberFormat="1" applyFont="1" applyFill="1" applyBorder="1" applyAlignment="1" applyProtection="1">
      <alignment horizontal="center" vertical="center" wrapText="1"/>
      <protection locked="0"/>
    </xf>
    <xf numFmtId="166" fontId="4" fillId="6" borderId="26"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54"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2" fillId="0" borderId="16" xfId="1" applyNumberFormat="1" applyBorder="1" applyAlignment="1">
      <alignment horizontal="right" vertical="center" wrapText="1"/>
    </xf>
    <xf numFmtId="166" fontId="2" fillId="0" borderId="29"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166" fontId="4" fillId="6" borderId="27" xfId="1" applyNumberFormat="1" applyFont="1" applyFill="1" applyBorder="1" applyAlignment="1" applyProtection="1">
      <alignment horizontal="center" vertical="center" wrapText="1"/>
      <protection locked="0"/>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3"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42"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54"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44" fontId="4" fillId="7" borderId="16" xfId="6" applyFont="1" applyFill="1" applyBorder="1" applyAlignment="1">
      <alignment horizontal="center" vertical="center"/>
    </xf>
    <xf numFmtId="44" fontId="4" fillId="7" borderId="29"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3" borderId="43" xfId="1" applyFont="1" applyFill="1" applyBorder="1" applyAlignment="1">
      <alignment horizontal="center" vertical="center" wrapText="1"/>
    </xf>
    <xf numFmtId="0" fontId="4" fillId="3" borderId="44" xfId="1" applyFont="1" applyFill="1" applyBorder="1" applyAlignment="1">
      <alignment horizontal="center" vertical="center" wrapText="1"/>
    </xf>
    <xf numFmtId="0" fontId="4" fillId="3" borderId="37" xfId="1" applyFont="1" applyFill="1" applyBorder="1" applyAlignment="1">
      <alignment horizontal="left" vertical="center" wrapText="1"/>
    </xf>
    <xf numFmtId="0" fontId="4" fillId="3" borderId="38" xfId="1" applyFont="1" applyFill="1" applyBorder="1" applyAlignment="1">
      <alignment horizontal="left" vertical="center" wrapText="1"/>
    </xf>
    <xf numFmtId="166" fontId="4" fillId="6" borderId="45" xfId="1" applyNumberFormat="1" applyFont="1" applyFill="1" applyBorder="1" applyAlignment="1" applyProtection="1">
      <alignment horizontal="center" vertical="center" wrapText="1"/>
      <protection locked="0"/>
    </xf>
    <xf numFmtId="166" fontId="4" fillId="6" borderId="46" xfId="1" applyNumberFormat="1" applyFont="1" applyFill="1" applyBorder="1" applyAlignment="1" applyProtection="1">
      <alignment horizontal="center" vertical="center" wrapText="1"/>
      <protection locked="0"/>
    </xf>
    <xf numFmtId="166" fontId="2" fillId="0" borderId="37" xfId="1" applyNumberFormat="1" applyBorder="1" applyAlignment="1">
      <alignment horizontal="right" vertical="center" wrapText="1"/>
    </xf>
    <xf numFmtId="166" fontId="2" fillId="0" borderId="38" xfId="1" applyNumberFormat="1" applyBorder="1" applyAlignment="1">
      <alignment horizontal="right" vertical="center" wrapText="1"/>
    </xf>
    <xf numFmtId="0" fontId="4" fillId="3" borderId="18" xfId="1" applyFont="1" applyFill="1" applyBorder="1" applyAlignment="1">
      <alignment horizontal="left" vertical="center" wrapText="1"/>
    </xf>
    <xf numFmtId="0" fontId="4" fillId="3" borderId="36" xfId="1" applyFont="1" applyFill="1" applyBorder="1" applyAlignment="1">
      <alignment horizontal="left" vertical="center" wrapText="1"/>
    </xf>
    <xf numFmtId="166" fontId="4" fillId="6" borderId="13" xfId="1" applyNumberFormat="1" applyFont="1" applyFill="1" applyBorder="1" applyAlignment="1" applyProtection="1">
      <alignment horizontal="center" vertical="center" wrapText="1"/>
      <protection locked="0"/>
    </xf>
    <xf numFmtId="166" fontId="4" fillId="6" borderId="12" xfId="1" applyNumberFormat="1" applyFont="1" applyFill="1" applyBorder="1" applyAlignment="1" applyProtection="1">
      <alignment horizontal="center" vertical="center" wrapText="1"/>
      <protection locked="0"/>
    </xf>
    <xf numFmtId="0" fontId="4" fillId="3" borderId="52" xfId="1" applyFont="1" applyFill="1" applyBorder="1" applyAlignment="1">
      <alignment horizontal="left" vertical="center" wrapText="1"/>
    </xf>
    <xf numFmtId="0" fontId="4" fillId="3" borderId="53" xfId="1" applyFont="1" applyFill="1" applyBorder="1" applyAlignment="1">
      <alignment horizontal="left" vertical="center" wrapText="1"/>
    </xf>
    <xf numFmtId="166" fontId="4" fillId="6" borderId="31" xfId="1" applyNumberFormat="1" applyFont="1" applyFill="1" applyBorder="1" applyAlignment="1" applyProtection="1">
      <alignment horizontal="center" vertical="center" wrapText="1"/>
      <protection locked="0"/>
    </xf>
    <xf numFmtId="166" fontId="4" fillId="6" borderId="30" xfId="1" applyNumberFormat="1" applyFont="1" applyFill="1" applyBorder="1" applyAlignment="1" applyProtection="1">
      <alignment horizontal="center" vertical="center" wrapText="1"/>
      <protection locked="0"/>
    </xf>
    <xf numFmtId="166" fontId="2" fillId="0" borderId="52" xfId="1" applyNumberFormat="1" applyBorder="1" applyAlignment="1">
      <alignment horizontal="right" vertical="center" wrapText="1"/>
    </xf>
    <xf numFmtId="166" fontId="2" fillId="0" borderId="53" xfId="1" applyNumberFormat="1" applyBorder="1" applyAlignment="1">
      <alignment horizontal="right" vertical="center" wrapText="1"/>
    </xf>
    <xf numFmtId="0" fontId="4" fillId="3" borderId="50" xfId="1" applyFont="1" applyFill="1" applyBorder="1" applyAlignment="1">
      <alignment horizontal="left" vertical="center" wrapText="1"/>
    </xf>
    <xf numFmtId="0" fontId="4" fillId="3" borderId="51" xfId="1" applyFont="1" applyFill="1" applyBorder="1" applyAlignment="1">
      <alignment horizontal="left" vertical="center" wrapText="1"/>
    </xf>
    <xf numFmtId="166" fontId="4" fillId="6" borderId="25" xfId="1" applyNumberFormat="1" applyFont="1" applyFill="1" applyBorder="1" applyAlignment="1" applyProtection="1">
      <alignment horizontal="center" vertical="center" wrapText="1"/>
      <protection locked="0"/>
    </xf>
    <xf numFmtId="166" fontId="4" fillId="6" borderId="26" xfId="1" applyNumberFormat="1" applyFont="1" applyFill="1" applyBorder="1" applyAlignment="1" applyProtection="1">
      <alignment horizontal="center" vertical="center" wrapText="1"/>
      <protection locked="0"/>
    </xf>
    <xf numFmtId="166" fontId="2" fillId="0" borderId="50" xfId="1" applyNumberFormat="1" applyBorder="1" applyAlignment="1">
      <alignment horizontal="right" vertical="center" wrapText="1"/>
    </xf>
    <xf numFmtId="166" fontId="2" fillId="0" borderId="51" xfId="1" applyNumberFormat="1" applyBorder="1" applyAlignment="1">
      <alignment horizontal="righ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3"/>
  <sheetViews>
    <sheetView tabSelected="1" zoomScale="90" zoomScaleNormal="90" workbookViewId="0">
      <selection activeCell="G21" sqref="G21:H21"/>
    </sheetView>
  </sheetViews>
  <sheetFormatPr baseColWidth="10" defaultRowHeight="14.4" x14ac:dyDescent="0.3"/>
  <cols>
    <col min="2" max="2" width="9.5546875" customWidth="1"/>
    <col min="3" max="3" width="31.33203125" customWidth="1"/>
    <col min="4" max="4" width="15" style="16" customWidth="1"/>
    <col min="5" max="5" width="18.109375" style="16"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63" t="s">
        <v>16</v>
      </c>
      <c r="D1" s="64"/>
      <c r="E1" s="64"/>
      <c r="F1" s="64"/>
      <c r="G1" s="64"/>
      <c r="H1" s="64"/>
      <c r="I1" s="64"/>
      <c r="J1" s="64"/>
      <c r="K1" s="65"/>
    </row>
    <row r="2" spans="3:12" ht="15" customHeight="1" thickBot="1" x14ac:dyDescent="0.35">
      <c r="C2" s="66"/>
      <c r="D2" s="67"/>
      <c r="E2" s="67"/>
      <c r="F2" s="67"/>
      <c r="G2" s="67"/>
      <c r="H2" s="67"/>
      <c r="I2" s="67"/>
      <c r="J2" s="67"/>
      <c r="K2" s="68"/>
    </row>
    <row r="3" spans="3:12" ht="15" thickBot="1" x14ac:dyDescent="0.35"/>
    <row r="4" spans="3:12" ht="21" customHeight="1" x14ac:dyDescent="0.3">
      <c r="C4" s="72" t="s">
        <v>29</v>
      </c>
      <c r="D4" s="73"/>
      <c r="E4" s="73"/>
      <c r="F4" s="73"/>
      <c r="G4" s="73"/>
      <c r="H4" s="73"/>
      <c r="I4" s="73"/>
      <c r="J4" s="73"/>
      <c r="K4" s="74"/>
    </row>
    <row r="5" spans="3:12" ht="28.5" customHeight="1" thickBot="1" x14ac:dyDescent="0.35">
      <c r="C5" s="75"/>
      <c r="D5" s="76"/>
      <c r="E5" s="76"/>
      <c r="F5" s="76"/>
      <c r="G5" s="76"/>
      <c r="H5" s="76"/>
      <c r="I5" s="76"/>
      <c r="J5" s="76"/>
      <c r="K5" s="77"/>
    </row>
    <row r="6" spans="3:12" ht="15" thickBot="1" x14ac:dyDescent="0.35">
      <c r="C6" s="2"/>
      <c r="D6" s="15"/>
      <c r="E6" s="15"/>
      <c r="F6" s="1"/>
      <c r="G6" s="1"/>
      <c r="H6" s="1"/>
      <c r="I6" s="1"/>
      <c r="J6" s="1"/>
      <c r="K6" s="1"/>
    </row>
    <row r="7" spans="3:12" ht="14.4" customHeight="1" x14ac:dyDescent="0.3">
      <c r="C7" s="82" t="s">
        <v>12</v>
      </c>
      <c r="D7" s="83"/>
      <c r="E7" s="83"/>
      <c r="F7" s="83"/>
      <c r="G7" s="83"/>
      <c r="H7" s="83"/>
      <c r="I7" s="83"/>
      <c r="J7" s="83"/>
      <c r="K7" s="84"/>
    </row>
    <row r="8" spans="3:12" x14ac:dyDescent="0.3">
      <c r="C8" s="85"/>
      <c r="D8" s="86"/>
      <c r="E8" s="86"/>
      <c r="F8" s="86"/>
      <c r="G8" s="86"/>
      <c r="H8" s="86"/>
      <c r="I8" s="86"/>
      <c r="J8" s="86"/>
      <c r="K8" s="87"/>
    </row>
    <row r="9" spans="3:12" ht="15" thickBot="1" x14ac:dyDescent="0.35">
      <c r="C9" s="88"/>
      <c r="D9" s="89"/>
      <c r="E9" s="89"/>
      <c r="F9" s="89"/>
      <c r="G9" s="89"/>
      <c r="H9" s="89"/>
      <c r="I9" s="89"/>
      <c r="J9" s="89"/>
      <c r="K9" s="90"/>
    </row>
    <row r="10" spans="3:12" ht="15" thickBot="1" x14ac:dyDescent="0.35">
      <c r="C10" s="2"/>
      <c r="D10" s="15"/>
      <c r="E10" s="15"/>
      <c r="F10" s="1"/>
      <c r="G10" s="1"/>
      <c r="H10" s="1"/>
      <c r="I10" s="1"/>
      <c r="J10" s="1"/>
      <c r="K10" s="1"/>
    </row>
    <row r="11" spans="3:12" ht="15" customHeight="1" x14ac:dyDescent="0.3">
      <c r="C11" s="40" t="s">
        <v>17</v>
      </c>
      <c r="D11" s="41"/>
      <c r="E11" s="41"/>
      <c r="F11" s="41"/>
      <c r="G11" s="41"/>
      <c r="H11" s="41"/>
      <c r="I11" s="41"/>
      <c r="J11" s="41"/>
      <c r="K11" s="42"/>
      <c r="L11" s="3"/>
    </row>
    <row r="12" spans="3:12" ht="15" customHeight="1" x14ac:dyDescent="0.3">
      <c r="C12" s="43"/>
      <c r="D12" s="44"/>
      <c r="E12" s="44"/>
      <c r="F12" s="44"/>
      <c r="G12" s="44"/>
      <c r="H12" s="44"/>
      <c r="I12" s="44"/>
      <c r="J12" s="44"/>
      <c r="K12" s="45"/>
      <c r="L12" s="3"/>
    </row>
    <row r="13" spans="3:12" ht="15" customHeight="1" x14ac:dyDescent="0.3">
      <c r="C13" s="43"/>
      <c r="D13" s="44"/>
      <c r="E13" s="44"/>
      <c r="F13" s="44"/>
      <c r="G13" s="44"/>
      <c r="H13" s="44"/>
      <c r="I13" s="44"/>
      <c r="J13" s="44"/>
      <c r="K13" s="45"/>
      <c r="L13" s="3"/>
    </row>
    <row r="14" spans="3:12" ht="15" customHeight="1" x14ac:dyDescent="0.3">
      <c r="C14" s="43"/>
      <c r="D14" s="44"/>
      <c r="E14" s="44"/>
      <c r="F14" s="44"/>
      <c r="G14" s="44"/>
      <c r="H14" s="44"/>
      <c r="I14" s="44"/>
      <c r="J14" s="44"/>
      <c r="K14" s="45"/>
      <c r="L14" s="3"/>
    </row>
    <row r="15" spans="3:12" ht="15" customHeight="1" x14ac:dyDescent="0.3">
      <c r="C15" s="43"/>
      <c r="D15" s="44"/>
      <c r="E15" s="44"/>
      <c r="F15" s="44"/>
      <c r="G15" s="44"/>
      <c r="H15" s="44"/>
      <c r="I15" s="44"/>
      <c r="J15" s="44"/>
      <c r="K15" s="45"/>
      <c r="L15" s="3"/>
    </row>
    <row r="16" spans="3:12" ht="15" customHeight="1" x14ac:dyDescent="0.3">
      <c r="C16" s="43"/>
      <c r="D16" s="44"/>
      <c r="E16" s="44"/>
      <c r="F16" s="44"/>
      <c r="G16" s="44"/>
      <c r="H16" s="44"/>
      <c r="I16" s="44"/>
      <c r="J16" s="44"/>
      <c r="K16" s="45"/>
    </row>
    <row r="17" spans="3:11" ht="15" customHeight="1" x14ac:dyDescent="0.3">
      <c r="C17" s="43"/>
      <c r="D17" s="44"/>
      <c r="E17" s="44"/>
      <c r="F17" s="44"/>
      <c r="G17" s="44"/>
      <c r="H17" s="44"/>
      <c r="I17" s="44"/>
      <c r="J17" s="44"/>
      <c r="K17" s="45"/>
    </row>
    <row r="18" spans="3:11" ht="15" customHeight="1" thickBot="1" x14ac:dyDescent="0.35">
      <c r="C18" s="46"/>
      <c r="D18" s="47"/>
      <c r="E18" s="47"/>
      <c r="F18" s="47"/>
      <c r="G18" s="47"/>
      <c r="H18" s="47"/>
      <c r="I18" s="47"/>
      <c r="J18" s="47"/>
      <c r="K18" s="48"/>
    </row>
    <row r="19" spans="3:11" ht="15" thickBot="1" x14ac:dyDescent="0.35"/>
    <row r="20" spans="3:11" ht="51.75" customHeight="1" thickBot="1" x14ac:dyDescent="0.35">
      <c r="C20" s="69" t="s">
        <v>0</v>
      </c>
      <c r="D20" s="70"/>
      <c r="E20" s="71"/>
      <c r="F20" s="8" t="s">
        <v>1</v>
      </c>
      <c r="G20" s="69" t="s">
        <v>8</v>
      </c>
      <c r="H20" s="71"/>
      <c r="I20" s="25" t="s">
        <v>9</v>
      </c>
      <c r="J20" s="69" t="s">
        <v>10</v>
      </c>
      <c r="K20" s="71"/>
    </row>
    <row r="21" spans="3:11" ht="34.5" customHeight="1" x14ac:dyDescent="0.3">
      <c r="C21" s="57" t="s">
        <v>4</v>
      </c>
      <c r="D21" s="58"/>
      <c r="E21" s="59"/>
      <c r="F21" s="9">
        <v>720</v>
      </c>
      <c r="G21" s="78"/>
      <c r="H21" s="79"/>
      <c r="I21" s="28">
        <v>184</v>
      </c>
      <c r="J21" s="35" t="str">
        <f>IF(G21&lt;=0,"Error Precio",IF(G21&gt;I21,"Error Precio",+F21*G21))</f>
        <v>Error Precio</v>
      </c>
      <c r="K21" s="36"/>
    </row>
    <row r="22" spans="3:11" ht="34.5" customHeight="1" x14ac:dyDescent="0.3">
      <c r="C22" s="37" t="s">
        <v>6</v>
      </c>
      <c r="D22" s="38"/>
      <c r="E22" s="39"/>
      <c r="F22" s="13">
        <v>45</v>
      </c>
      <c r="G22" s="49"/>
      <c r="H22" s="50"/>
      <c r="I22" s="34">
        <v>281</v>
      </c>
      <c r="J22" s="35" t="str">
        <f>IF(G22&lt;=0,"Error Precio",IF(G22&gt;I22,"Error Precio",+F22*G22))</f>
        <v>Error Precio</v>
      </c>
      <c r="K22" s="36"/>
    </row>
    <row r="23" spans="3:11" ht="34.5" customHeight="1" x14ac:dyDescent="0.3">
      <c r="C23" s="37" t="s">
        <v>18</v>
      </c>
      <c r="D23" s="38"/>
      <c r="E23" s="39"/>
      <c r="F23" s="13">
        <v>15</v>
      </c>
      <c r="G23" s="49"/>
      <c r="H23" s="50"/>
      <c r="I23" s="34">
        <v>700</v>
      </c>
      <c r="J23" s="35" t="str">
        <f>IF(G23&lt;=0,"Error Precio",IF(G23&gt;I23,"Error Precio",+F23*G23))</f>
        <v>Error Precio</v>
      </c>
      <c r="K23" s="36"/>
    </row>
    <row r="24" spans="3:11" ht="34.5" customHeight="1" thickBot="1" x14ac:dyDescent="0.35">
      <c r="C24" s="51" t="s">
        <v>5</v>
      </c>
      <c r="D24" s="52"/>
      <c r="E24" s="54"/>
      <c r="F24" s="21">
        <v>60</v>
      </c>
      <c r="G24" s="80"/>
      <c r="H24" s="81"/>
      <c r="I24" s="32">
        <v>37</v>
      </c>
      <c r="J24" s="93" t="str">
        <f t="shared" ref="J24" si="0">IF(G24&lt;=0,"Error Precio",IF(G24&gt;I24,"Error Precio",+F24*G24))</f>
        <v>Error Precio</v>
      </c>
      <c r="K24" s="94"/>
    </row>
    <row r="25" spans="3:11" ht="36" customHeight="1" thickBot="1" x14ac:dyDescent="0.35">
      <c r="C25" s="69" t="s">
        <v>20</v>
      </c>
      <c r="D25" s="70"/>
      <c r="E25" s="70"/>
      <c r="F25" s="104"/>
      <c r="G25" s="104"/>
      <c r="H25" s="104"/>
      <c r="I25" s="104"/>
      <c r="J25" s="104"/>
      <c r="K25" s="105"/>
    </row>
    <row r="26" spans="3:11" ht="36" customHeight="1" x14ac:dyDescent="0.3">
      <c r="C26" s="57" t="s">
        <v>22</v>
      </c>
      <c r="D26" s="58" t="s">
        <v>13</v>
      </c>
      <c r="E26" s="59" t="s">
        <v>13</v>
      </c>
      <c r="F26" s="9">
        <v>3</v>
      </c>
      <c r="G26" s="60"/>
      <c r="H26" s="60"/>
      <c r="I26" s="28">
        <v>1745.54</v>
      </c>
      <c r="J26" s="61" t="str">
        <f t="shared" ref="J26:J31" si="1">IF(G26&lt;=0,"Error Precio",IF(G26&gt;I26,"Error Precio",+F26*G26))</f>
        <v>Error Precio</v>
      </c>
      <c r="K26" s="62"/>
    </row>
    <row r="27" spans="3:11" ht="36" customHeight="1" x14ac:dyDescent="0.3">
      <c r="C27" s="37" t="s">
        <v>23</v>
      </c>
      <c r="D27" s="38" t="s">
        <v>14</v>
      </c>
      <c r="E27" s="39" t="s">
        <v>14</v>
      </c>
      <c r="F27" s="22">
        <v>18</v>
      </c>
      <c r="G27" s="106"/>
      <c r="H27" s="106"/>
      <c r="I27" s="33">
        <v>2052.92</v>
      </c>
      <c r="J27" s="55" t="str">
        <f t="shared" si="1"/>
        <v>Error Precio</v>
      </c>
      <c r="K27" s="56"/>
    </row>
    <row r="28" spans="3:11" ht="36" customHeight="1" x14ac:dyDescent="0.3">
      <c r="C28" s="37" t="s">
        <v>24</v>
      </c>
      <c r="D28" s="38" t="s">
        <v>14</v>
      </c>
      <c r="E28" s="39" t="s">
        <v>14</v>
      </c>
      <c r="F28" s="22">
        <v>15</v>
      </c>
      <c r="G28" s="106"/>
      <c r="H28" s="106"/>
      <c r="I28" s="33">
        <v>2925.69</v>
      </c>
      <c r="J28" s="55" t="str">
        <f t="shared" si="1"/>
        <v>Error Precio</v>
      </c>
      <c r="K28" s="56"/>
    </row>
    <row r="29" spans="3:11" ht="36" customHeight="1" x14ac:dyDescent="0.3">
      <c r="C29" s="37" t="s">
        <v>25</v>
      </c>
      <c r="D29" s="38" t="s">
        <v>14</v>
      </c>
      <c r="E29" s="39" t="s">
        <v>14</v>
      </c>
      <c r="F29" s="22">
        <v>15</v>
      </c>
      <c r="G29" s="106"/>
      <c r="H29" s="106"/>
      <c r="I29" s="33">
        <v>3078.86</v>
      </c>
      <c r="J29" s="55" t="str">
        <f t="shared" si="1"/>
        <v>Error Precio</v>
      </c>
      <c r="K29" s="56"/>
    </row>
    <row r="30" spans="3:11" ht="36" customHeight="1" x14ac:dyDescent="0.3">
      <c r="C30" s="37" t="s">
        <v>26</v>
      </c>
      <c r="D30" s="38" t="s">
        <v>14</v>
      </c>
      <c r="E30" s="39" t="s">
        <v>14</v>
      </c>
      <c r="F30" s="22">
        <v>9</v>
      </c>
      <c r="G30" s="106"/>
      <c r="H30" s="106"/>
      <c r="I30" s="33">
        <v>3592.86</v>
      </c>
      <c r="J30" s="55" t="str">
        <f t="shared" si="1"/>
        <v>Error Precio</v>
      </c>
      <c r="K30" s="56"/>
    </row>
    <row r="31" spans="3:11" ht="36" customHeight="1" thickBot="1" x14ac:dyDescent="0.35">
      <c r="C31" s="51" t="s">
        <v>30</v>
      </c>
      <c r="D31" s="52" t="s">
        <v>14</v>
      </c>
      <c r="E31" s="52" t="s">
        <v>14</v>
      </c>
      <c r="F31" s="21">
        <v>9</v>
      </c>
      <c r="G31" s="53"/>
      <c r="H31" s="53"/>
      <c r="I31" s="32">
        <v>4107.8900000000003</v>
      </c>
      <c r="J31" s="91" t="str">
        <f t="shared" si="1"/>
        <v>Error Precio</v>
      </c>
      <c r="K31" s="92"/>
    </row>
    <row r="32" spans="3:11" ht="36" customHeight="1" thickBot="1" x14ac:dyDescent="0.35">
      <c r="C32" s="69" t="s">
        <v>2</v>
      </c>
      <c r="D32" s="70"/>
      <c r="E32" s="70"/>
      <c r="F32" s="70"/>
      <c r="G32" s="70"/>
      <c r="H32" s="70"/>
      <c r="I32" s="70"/>
      <c r="J32" s="70"/>
      <c r="K32" s="71"/>
    </row>
    <row r="33" spans="3:13" ht="36" customHeight="1" x14ac:dyDescent="0.3">
      <c r="C33" s="57" t="s">
        <v>13</v>
      </c>
      <c r="D33" s="58" t="s">
        <v>13</v>
      </c>
      <c r="E33" s="59" t="s">
        <v>13</v>
      </c>
      <c r="F33" s="9">
        <v>105</v>
      </c>
      <c r="G33" s="60"/>
      <c r="H33" s="60"/>
      <c r="I33" s="28">
        <v>111</v>
      </c>
      <c r="J33" s="61" t="str">
        <f>IF(G33&lt;=0,"Error Precio",IF(G33&gt;I33,"Error Precio",+F33*G33))</f>
        <v>Error Precio</v>
      </c>
      <c r="K33" s="62"/>
    </row>
    <row r="34" spans="3:13" ht="36" customHeight="1" thickBot="1" x14ac:dyDescent="0.35">
      <c r="C34" s="51" t="s">
        <v>14</v>
      </c>
      <c r="D34" s="52" t="s">
        <v>14</v>
      </c>
      <c r="E34" s="52" t="s">
        <v>14</v>
      </c>
      <c r="F34" s="21">
        <v>90</v>
      </c>
      <c r="G34" s="53"/>
      <c r="H34" s="53"/>
      <c r="I34" s="32">
        <v>70.040000000000006</v>
      </c>
      <c r="J34" s="91" t="str">
        <f>IF(G34&lt;=0,"Error Precio",IF(G34&gt;I34,"Error Precio",+F34*G34))</f>
        <v>Error Precio</v>
      </c>
      <c r="K34" s="92"/>
    </row>
    <row r="35" spans="3:13" ht="36" customHeight="1" thickBot="1" x14ac:dyDescent="0.35">
      <c r="C35" s="69" t="s">
        <v>15</v>
      </c>
      <c r="D35" s="70"/>
      <c r="E35" s="70"/>
      <c r="F35" s="70"/>
      <c r="G35" s="70"/>
      <c r="H35" s="70"/>
      <c r="I35" s="70"/>
      <c r="J35" s="70"/>
      <c r="K35" s="71"/>
    </row>
    <row r="36" spans="3:13" ht="36" customHeight="1" x14ac:dyDescent="0.3">
      <c r="C36" s="133" t="s">
        <v>31</v>
      </c>
      <c r="D36" s="141" t="s">
        <v>32</v>
      </c>
      <c r="E36" s="142"/>
      <c r="F36" s="20">
        <v>75</v>
      </c>
      <c r="G36" s="143"/>
      <c r="H36" s="144"/>
      <c r="I36" s="28">
        <v>133.9</v>
      </c>
      <c r="J36" s="61" t="str">
        <f t="shared" ref="J36" si="2">IF(G36&lt;=0,"Error Precio",IF(G36&gt;I36,"Error Precio",+F36*G36))</f>
        <v>Error Precio</v>
      </c>
      <c r="K36" s="62"/>
    </row>
    <row r="37" spans="3:13" ht="36" customHeight="1" thickBot="1" x14ac:dyDescent="0.35">
      <c r="C37" s="134"/>
      <c r="D37" s="151" t="s">
        <v>33</v>
      </c>
      <c r="E37" s="152"/>
      <c r="F37" s="26">
        <v>90</v>
      </c>
      <c r="G37" s="153"/>
      <c r="H37" s="154"/>
      <c r="I37" s="29">
        <v>185.4</v>
      </c>
      <c r="J37" s="155" t="str">
        <f t="shared" ref="J37:J40" si="3">IF(G37&lt;=0,"Error Precio",IF(G37&gt;I37,"Error Precio",+F37*G37))</f>
        <v>Error Precio</v>
      </c>
      <c r="K37" s="156"/>
    </row>
    <row r="38" spans="3:13" ht="36" customHeight="1" thickBot="1" x14ac:dyDescent="0.35">
      <c r="C38" s="23" t="s">
        <v>19</v>
      </c>
      <c r="D38" s="135" t="s">
        <v>21</v>
      </c>
      <c r="E38" s="136"/>
      <c r="F38" s="24">
        <v>9</v>
      </c>
      <c r="G38" s="137"/>
      <c r="H38" s="138"/>
      <c r="I38" s="30">
        <v>65</v>
      </c>
      <c r="J38" s="139" t="str">
        <f t="shared" si="3"/>
        <v>Error Precio</v>
      </c>
      <c r="K38" s="140"/>
    </row>
    <row r="39" spans="3:13" ht="36" customHeight="1" x14ac:dyDescent="0.3">
      <c r="C39" s="133" t="s">
        <v>27</v>
      </c>
      <c r="D39" s="141" t="s">
        <v>28</v>
      </c>
      <c r="E39" s="142"/>
      <c r="F39" s="20">
        <v>36</v>
      </c>
      <c r="G39" s="143"/>
      <c r="H39" s="144"/>
      <c r="I39" s="28">
        <v>144.19999999999999</v>
      </c>
      <c r="J39" s="61" t="str">
        <f t="shared" ref="J39" si="4">IF(G39&lt;=0,"Error Precio",IF(G39&gt;I39,"Error Precio",+F39*G39))</f>
        <v>Error Precio</v>
      </c>
      <c r="K39" s="62"/>
    </row>
    <row r="40" spans="3:13" ht="36" customHeight="1" thickBot="1" x14ac:dyDescent="0.35">
      <c r="C40" s="134"/>
      <c r="D40" s="145" t="s">
        <v>34</v>
      </c>
      <c r="E40" s="146"/>
      <c r="F40" s="27">
        <v>15</v>
      </c>
      <c r="G40" s="147"/>
      <c r="H40" s="148"/>
      <c r="I40" s="31">
        <v>164.8</v>
      </c>
      <c r="J40" s="149" t="str">
        <f t="shared" si="3"/>
        <v>Error Precio</v>
      </c>
      <c r="K40" s="150"/>
    </row>
    <row r="41" spans="3:13" x14ac:dyDescent="0.3">
      <c r="F41" s="10"/>
      <c r="G41" s="129" t="s">
        <v>3</v>
      </c>
      <c r="H41" s="130"/>
      <c r="I41" s="130"/>
      <c r="J41" s="119" t="str">
        <f>IF(COUNTIF(J21:J40,"Error Precio"),"Oferta incompleta. Algún precio unitario superior a precio tope o menor o igual a cero",SUM(J21:J40))</f>
        <v>Oferta incompleta. Algún precio unitario superior a precio tope o menor o igual a cero</v>
      </c>
      <c r="K41" s="120"/>
    </row>
    <row r="42" spans="3:13" x14ac:dyDescent="0.3">
      <c r="G42" s="129"/>
      <c r="H42" s="130"/>
      <c r="I42" s="130"/>
      <c r="J42" s="121"/>
      <c r="K42" s="122"/>
      <c r="M42" s="11"/>
    </row>
    <row r="43" spans="3:13" ht="15" thickBot="1" x14ac:dyDescent="0.35">
      <c r="G43" s="131"/>
      <c r="H43" s="132"/>
      <c r="I43" s="132"/>
      <c r="J43" s="123"/>
      <c r="K43" s="124"/>
    </row>
    <row r="44" spans="3:13" ht="43.5" customHeight="1" thickBot="1" x14ac:dyDescent="0.35">
      <c r="G44" s="127" t="s">
        <v>11</v>
      </c>
      <c r="H44" s="128"/>
      <c r="I44" s="128"/>
      <c r="J44" s="125">
        <v>61851.67</v>
      </c>
      <c r="K44" s="126"/>
      <c r="L44" s="12"/>
    </row>
    <row r="45" spans="3:13" x14ac:dyDescent="0.3">
      <c r="G45" s="107" t="s">
        <v>7</v>
      </c>
      <c r="H45" s="108"/>
      <c r="I45" s="108"/>
      <c r="J45" s="113" t="e">
        <f>J41+J44</f>
        <v>#VALUE!</v>
      </c>
      <c r="K45" s="114"/>
    </row>
    <row r="46" spans="3:13" x14ac:dyDescent="0.3">
      <c r="G46" s="109"/>
      <c r="H46" s="110"/>
      <c r="I46" s="110"/>
      <c r="J46" s="115"/>
      <c r="K46" s="116"/>
    </row>
    <row r="47" spans="3:13" x14ac:dyDescent="0.3">
      <c r="G47" s="109"/>
      <c r="H47" s="110"/>
      <c r="I47" s="110"/>
      <c r="J47" s="115"/>
      <c r="K47" s="116"/>
    </row>
    <row r="48" spans="3:13" ht="15" thickBot="1" x14ac:dyDescent="0.35">
      <c r="G48" s="111"/>
      <c r="H48" s="112"/>
      <c r="I48" s="112"/>
      <c r="J48" s="117"/>
      <c r="K48" s="118"/>
    </row>
    <row r="50" spans="2:11" ht="15" thickBot="1" x14ac:dyDescent="0.35"/>
    <row r="51" spans="2:11" ht="16.8" customHeight="1" x14ac:dyDescent="0.3">
      <c r="C51" s="95" t="s">
        <v>35</v>
      </c>
      <c r="D51" s="96"/>
      <c r="E51" s="96"/>
      <c r="F51" s="96"/>
      <c r="G51" s="96"/>
      <c r="H51" s="96"/>
      <c r="I51" s="96"/>
      <c r="J51" s="96"/>
      <c r="K51" s="97"/>
    </row>
    <row r="52" spans="2:11" ht="16.8" customHeight="1" x14ac:dyDescent="0.3">
      <c r="C52" s="98"/>
      <c r="D52" s="99"/>
      <c r="E52" s="99"/>
      <c r="F52" s="99"/>
      <c r="G52" s="99"/>
      <c r="H52" s="99"/>
      <c r="I52" s="99"/>
      <c r="J52" s="99"/>
      <c r="K52" s="100"/>
    </row>
    <row r="53" spans="2:11" ht="16.8" customHeight="1" x14ac:dyDescent="0.3">
      <c r="C53" s="98"/>
      <c r="D53" s="99"/>
      <c r="E53" s="99"/>
      <c r="F53" s="99"/>
      <c r="G53" s="99"/>
      <c r="H53" s="99"/>
      <c r="I53" s="99"/>
      <c r="J53" s="99"/>
      <c r="K53" s="100"/>
    </row>
    <row r="54" spans="2:11" ht="16.8" customHeight="1" x14ac:dyDescent="0.3">
      <c r="C54" s="98"/>
      <c r="D54" s="99"/>
      <c r="E54" s="99"/>
      <c r="F54" s="99"/>
      <c r="G54" s="99"/>
      <c r="H54" s="99"/>
      <c r="I54" s="99"/>
      <c r="J54" s="99"/>
      <c r="K54" s="100"/>
    </row>
    <row r="55" spans="2:11" ht="16.8" customHeight="1" x14ac:dyDescent="0.3">
      <c r="C55" s="98"/>
      <c r="D55" s="99"/>
      <c r="E55" s="99"/>
      <c r="F55" s="99"/>
      <c r="G55" s="99"/>
      <c r="H55" s="99"/>
      <c r="I55" s="99"/>
      <c r="J55" s="99"/>
      <c r="K55" s="100"/>
    </row>
    <row r="56" spans="2:11" ht="16.8" customHeight="1" thickBot="1" x14ac:dyDescent="0.35">
      <c r="C56" s="101"/>
      <c r="D56" s="102"/>
      <c r="E56" s="102"/>
      <c r="F56" s="102"/>
      <c r="G56" s="102"/>
      <c r="H56" s="102"/>
      <c r="I56" s="102"/>
      <c r="J56" s="102"/>
      <c r="K56" s="103"/>
    </row>
    <row r="57" spans="2:11" x14ac:dyDescent="0.3">
      <c r="C57" s="18"/>
      <c r="D57" s="18"/>
      <c r="E57" s="18"/>
      <c r="F57" s="18"/>
      <c r="G57" s="18"/>
      <c r="H57" s="18"/>
      <c r="I57" s="18"/>
      <c r="J57" s="18"/>
    </row>
    <row r="58" spans="2:11" x14ac:dyDescent="0.3">
      <c r="C58" s="18"/>
      <c r="D58" s="18"/>
      <c r="E58" s="18"/>
      <c r="F58" s="18"/>
      <c r="G58" s="18"/>
      <c r="H58" s="18"/>
      <c r="I58" s="18"/>
      <c r="J58" s="18"/>
    </row>
    <row r="59" spans="2:11" x14ac:dyDescent="0.3">
      <c r="C59" s="18"/>
      <c r="D59" s="18"/>
      <c r="E59" s="18"/>
      <c r="F59" s="18"/>
      <c r="G59" s="18"/>
      <c r="H59" s="18"/>
      <c r="I59" s="18"/>
      <c r="J59" s="18"/>
    </row>
    <row r="60" spans="2:11" x14ac:dyDescent="0.3">
      <c r="B60" s="14"/>
      <c r="C60" s="18"/>
      <c r="D60" s="18"/>
      <c r="E60" s="18"/>
      <c r="F60" s="18"/>
      <c r="G60" s="18"/>
      <c r="H60" s="18"/>
      <c r="I60" s="18"/>
      <c r="J60" s="18"/>
      <c r="K60" s="14"/>
    </row>
    <row r="61" spans="2:11" x14ac:dyDescent="0.3">
      <c r="B61" s="14"/>
      <c r="C61" s="7"/>
      <c r="D61" s="18"/>
      <c r="E61" s="18"/>
      <c r="F61" s="7"/>
      <c r="G61" s="7"/>
      <c r="H61" s="7"/>
      <c r="I61" s="7"/>
      <c r="J61" s="14"/>
      <c r="K61" s="14"/>
    </row>
    <row r="62" spans="2:11" x14ac:dyDescent="0.3">
      <c r="B62" s="14"/>
      <c r="C62" s="7"/>
      <c r="D62" s="18"/>
      <c r="E62" s="18"/>
      <c r="F62" s="7"/>
      <c r="G62" s="7"/>
      <c r="H62" s="7"/>
      <c r="I62" s="7"/>
      <c r="J62" s="14"/>
      <c r="K62" s="14"/>
    </row>
    <row r="63" spans="2:11" ht="15.6" x14ac:dyDescent="0.3">
      <c r="B63" s="14"/>
      <c r="C63" s="4"/>
      <c r="D63" s="19"/>
      <c r="E63" s="18"/>
      <c r="F63" s="5"/>
      <c r="G63" s="7"/>
      <c r="H63" s="7"/>
      <c r="I63" s="7"/>
      <c r="J63" s="14"/>
      <c r="K63" s="14"/>
    </row>
    <row r="64" spans="2:11" ht="15.6" x14ac:dyDescent="0.3">
      <c r="B64" s="14"/>
      <c r="C64" s="7"/>
      <c r="D64" s="5"/>
      <c r="E64" s="19"/>
      <c r="F64" s="5"/>
      <c r="G64" s="7"/>
      <c r="H64" s="7"/>
      <c r="I64" s="7"/>
      <c r="J64" s="14"/>
      <c r="K64" s="14"/>
    </row>
    <row r="65" spans="2:11" ht="15.6" x14ac:dyDescent="0.3">
      <c r="B65" s="14"/>
      <c r="C65" s="4"/>
      <c r="D65" s="5"/>
      <c r="E65" s="5"/>
      <c r="F65" s="4"/>
      <c r="G65" s="4"/>
      <c r="H65" s="7"/>
      <c r="I65" s="7"/>
      <c r="J65" s="14"/>
      <c r="K65" s="14"/>
    </row>
    <row r="66" spans="2:11" ht="15.6" x14ac:dyDescent="0.3">
      <c r="B66" s="14"/>
      <c r="C66" s="7"/>
      <c r="D66" s="19"/>
      <c r="E66" s="19"/>
      <c r="F66" s="6"/>
      <c r="G66" s="7"/>
      <c r="H66" s="7"/>
      <c r="I66" s="7"/>
      <c r="J66" s="14"/>
      <c r="K66" s="14"/>
    </row>
    <row r="67" spans="2:11" x14ac:dyDescent="0.3">
      <c r="B67" s="14"/>
      <c r="C67" s="7"/>
      <c r="D67" s="18"/>
      <c r="E67" s="18"/>
      <c r="F67" s="7"/>
      <c r="G67" s="7"/>
      <c r="H67" s="7"/>
      <c r="I67" s="7"/>
      <c r="J67" s="14"/>
      <c r="K67" s="14"/>
    </row>
    <row r="68" spans="2:11" x14ac:dyDescent="0.3">
      <c r="B68" s="14"/>
      <c r="C68" s="7"/>
      <c r="D68" s="18"/>
      <c r="E68" s="18"/>
      <c r="F68" s="7"/>
      <c r="G68" s="7"/>
      <c r="H68" s="7"/>
      <c r="I68" s="7"/>
      <c r="J68" s="14"/>
      <c r="K68" s="14"/>
    </row>
    <row r="69" spans="2:11" x14ac:dyDescent="0.3">
      <c r="B69" s="14"/>
      <c r="C69" s="7"/>
      <c r="D69" s="18"/>
      <c r="E69" s="18"/>
      <c r="F69" s="7"/>
      <c r="G69" s="7"/>
      <c r="H69" s="7"/>
      <c r="I69" s="7"/>
      <c r="J69" s="14"/>
      <c r="K69" s="14"/>
    </row>
    <row r="70" spans="2:11" x14ac:dyDescent="0.3">
      <c r="B70" s="14"/>
      <c r="C70" s="7"/>
      <c r="D70" s="18"/>
      <c r="E70" s="18"/>
      <c r="F70" s="7"/>
      <c r="G70" s="7"/>
      <c r="H70" s="7"/>
      <c r="I70" s="7"/>
      <c r="J70" s="14"/>
      <c r="K70" s="14"/>
    </row>
    <row r="71" spans="2:11" x14ac:dyDescent="0.3">
      <c r="B71" s="14"/>
      <c r="C71" s="14"/>
      <c r="D71" s="17"/>
      <c r="E71" s="17"/>
      <c r="F71" s="14"/>
      <c r="G71" s="14"/>
      <c r="H71" s="14"/>
      <c r="I71" s="14"/>
      <c r="J71" s="14"/>
      <c r="K71" s="14"/>
    </row>
    <row r="72" spans="2:11" x14ac:dyDescent="0.3">
      <c r="B72" s="14"/>
      <c r="C72" s="14"/>
      <c r="D72" s="17"/>
      <c r="E72" s="17"/>
      <c r="F72" s="14"/>
      <c r="G72" s="14"/>
      <c r="H72" s="14"/>
      <c r="I72" s="14"/>
      <c r="J72" s="14"/>
      <c r="K72" s="14"/>
    </row>
    <row r="73" spans="2:11" x14ac:dyDescent="0.3">
      <c r="B73" s="14"/>
      <c r="C73" s="14"/>
      <c r="D73" s="17"/>
      <c r="E73" s="17"/>
      <c r="F73" s="14"/>
      <c r="G73" s="14"/>
      <c r="H73" s="14"/>
      <c r="I73" s="14"/>
      <c r="J73" s="14"/>
      <c r="K73" s="14"/>
    </row>
  </sheetData>
  <sheetProtection algorithmName="SHA-512" hashValue="XhPykRzt2H7WLrOGojcFYnBAEZYqRQ3++25hqANwNGmSc7cUZHCgjMBl2sUp6zYwdXBsXSv60sPunGU40jqPew==" saltValue="WlJrtplKXshG/ELxcGexDQ==" spinCount="100000" sheet="1" objects="1" scenarios="1"/>
  <mergeCells count="70">
    <mergeCell ref="C36:C37"/>
    <mergeCell ref="D38:E38"/>
    <mergeCell ref="G38:H38"/>
    <mergeCell ref="J38:K38"/>
    <mergeCell ref="J39:K39"/>
    <mergeCell ref="C39:C40"/>
    <mergeCell ref="D39:E39"/>
    <mergeCell ref="G39:H39"/>
    <mergeCell ref="D40:E40"/>
    <mergeCell ref="G40:H40"/>
    <mergeCell ref="J40:K40"/>
    <mergeCell ref="D37:E37"/>
    <mergeCell ref="G37:H37"/>
    <mergeCell ref="J37:K37"/>
    <mergeCell ref="D36:E36"/>
    <mergeCell ref="G36:H36"/>
    <mergeCell ref="G33:H33"/>
    <mergeCell ref="C27:E27"/>
    <mergeCell ref="G27:H27"/>
    <mergeCell ref="J27:K27"/>
    <mergeCell ref="G30:H30"/>
    <mergeCell ref="J30:K30"/>
    <mergeCell ref="J36:K36"/>
    <mergeCell ref="C51:K56"/>
    <mergeCell ref="C25:K25"/>
    <mergeCell ref="C28:E28"/>
    <mergeCell ref="G28:H28"/>
    <mergeCell ref="J28:K28"/>
    <mergeCell ref="C29:E29"/>
    <mergeCell ref="G29:H29"/>
    <mergeCell ref="G45:I48"/>
    <mergeCell ref="J45:K48"/>
    <mergeCell ref="J41:K43"/>
    <mergeCell ref="J44:K44"/>
    <mergeCell ref="G44:I44"/>
    <mergeCell ref="G41:I43"/>
    <mergeCell ref="C32:K32"/>
    <mergeCell ref="J33:K33"/>
    <mergeCell ref="C1:K2"/>
    <mergeCell ref="C35:K35"/>
    <mergeCell ref="C4:K5"/>
    <mergeCell ref="C21:E21"/>
    <mergeCell ref="J21:K21"/>
    <mergeCell ref="G21:H21"/>
    <mergeCell ref="J20:K20"/>
    <mergeCell ref="G20:H20"/>
    <mergeCell ref="C20:E20"/>
    <mergeCell ref="C22:E22"/>
    <mergeCell ref="G22:H22"/>
    <mergeCell ref="J22:K22"/>
    <mergeCell ref="G24:H24"/>
    <mergeCell ref="C7:K9"/>
    <mergeCell ref="J34:K34"/>
    <mergeCell ref="J24:K24"/>
    <mergeCell ref="J23:K23"/>
    <mergeCell ref="C23:E23"/>
    <mergeCell ref="C11:K18"/>
    <mergeCell ref="G23:H23"/>
    <mergeCell ref="C34:E34"/>
    <mergeCell ref="G34:H34"/>
    <mergeCell ref="C24:E24"/>
    <mergeCell ref="J29:K29"/>
    <mergeCell ref="C26:E26"/>
    <mergeCell ref="G26:H26"/>
    <mergeCell ref="J26:K26"/>
    <mergeCell ref="C31:E31"/>
    <mergeCell ref="G31:H31"/>
    <mergeCell ref="J31:K31"/>
    <mergeCell ref="C30:E30"/>
    <mergeCell ref="C33:E33"/>
  </mergeCells>
  <conditionalFormatting sqref="J21:K24 J26:K31">
    <cfRule type="containsText" dxfId="8" priority="304" operator="containsText" text="Error Precio">
      <formula>NOT(ISERROR(SEARCH("Error Precio",J21)))</formula>
    </cfRule>
    <cfRule type="cellIs" dxfId="7" priority="305" operator="equal">
      <formula>"Error. Precio unitario superior a Precio tope"</formula>
    </cfRule>
    <cfRule type="cellIs" dxfId="6" priority="306" operator="equal">
      <formula>"Oferta incompleta. Algún precio unitario negativo o igual a cero"</formula>
    </cfRule>
  </conditionalFormatting>
  <conditionalFormatting sqref="J33:K34">
    <cfRule type="containsText" dxfId="5" priority="448" operator="containsText" text="Error Precio">
      <formula>NOT(ISERROR(SEARCH("Error Precio",J33)))</formula>
    </cfRule>
    <cfRule type="cellIs" dxfId="4" priority="449" operator="equal">
      <formula>"Error. Precio unitario superior a Precio tope"</formula>
    </cfRule>
    <cfRule type="cellIs" dxfId="3" priority="450" operator="equal">
      <formula>"Oferta incompleta. Algún precio unitario negativo o igual a cero"</formula>
    </cfRule>
  </conditionalFormatting>
  <conditionalFormatting sqref="J36:K40">
    <cfRule type="containsText" dxfId="2" priority="1" operator="containsText" text="Error Precio">
      <formula>NOT(ISERROR(SEARCH("Error Precio",J36)))</formula>
    </cfRule>
    <cfRule type="cellIs" dxfId="1" priority="2" operator="equal">
      <formula>"Error. Precio unitario superior a Precio tope"</formula>
    </cfRule>
    <cfRule type="cellIs" dxfId="0" priority="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33:G34 I21:I24 G21:H23 G24 G26:G31 G36:G40"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2025-03-26T09:30:28Z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